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86EAB56D-6238-4B59-95B0-3FE08987C164}" xr6:coauthVersionLast="47" xr6:coauthVersionMax="47" xr10:uidLastSave="{00000000-0000-0000-0000-000000000000}"/>
  <bookViews>
    <workbookView xWindow="-120" yWindow="-120" windowWidth="29040" windowHeight="15840" xr2:uid="{4096A264-E3EC-415B-B9BD-F99CC29070A0}"/>
  </bookViews>
  <sheets>
    <sheet name="F 17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M4" i="1"/>
  <c r="M3" i="1"/>
  <c r="H8" i="1"/>
  <c r="I8" i="1" s="1"/>
  <c r="H7" i="1"/>
  <c r="I7" i="1" s="1"/>
  <c r="M6" i="1" l="1"/>
</calcChain>
</file>

<file path=xl/sharedStrings.xml><?xml version="1.0" encoding="utf-8"?>
<sst xmlns="http://schemas.openxmlformats.org/spreadsheetml/2006/main" count="24" uniqueCount="21">
  <si>
    <t xml:space="preserve">FECHA </t>
  </si>
  <si>
    <t>N° REPORT</t>
  </si>
  <si>
    <t>PATENTE</t>
  </si>
  <si>
    <t>M3 CAMION</t>
  </si>
  <si>
    <t>VUELTAS</t>
  </si>
  <si>
    <t>NOMBRE OPERADOR</t>
  </si>
  <si>
    <t>TIPO ARIDO</t>
  </si>
  <si>
    <t>VALOR NETO</t>
  </si>
  <si>
    <t>VALOR M3 NETO</t>
  </si>
  <si>
    <t>RESUMEN</t>
  </si>
  <si>
    <t>TOTAL M3</t>
  </si>
  <si>
    <t>IVA 19%</t>
  </si>
  <si>
    <t>TOTAL A FACTURAR</t>
  </si>
  <si>
    <t>DETALLE DE REPORT</t>
  </si>
  <si>
    <t>PS5702</t>
  </si>
  <si>
    <t>ANIBAL VASQUEZ</t>
  </si>
  <si>
    <t>PY4367</t>
  </si>
  <si>
    <t>FRANCO MANCILLA</t>
  </si>
  <si>
    <t>INTEGRAL</t>
  </si>
  <si>
    <t>OBRA: INMOBILIARIA SAN PATRICIO</t>
  </si>
  <si>
    <t>MES: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</si>
</sst>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2" fontId="2" fillId="3" borderId="5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center"/>
    </xf>
    <xf numFmtId="42" fontId="2" fillId="2" borderId="9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0" fontId="2" fillId="3" borderId="5" xfId="1" applyNumberFormat="1" applyFon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42" fontId="0" fillId="5" borderId="10" xfId="1" applyFont="1" applyFill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190501</xdr:rowOff>
    </xdr:from>
    <xdr:to>
      <xdr:col>2</xdr:col>
      <xdr:colOff>744663</xdr:colOff>
      <xdr:row>3</xdr:row>
      <xdr:rowOff>171451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6221A3-19B8-4F97-BA4F-E6074D074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1"/>
          <a:ext cx="2268663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DC8D-332C-453A-BA49-7F66BC0990E8}">
  <sheetPr>
    <pageSetUpPr fitToPage="1"/>
  </sheetPr>
  <dimension ref="A1:N8"/>
  <sheetViews>
    <sheetView tabSelected="1" workbookViewId="0">
      <selection activeCell="G15" sqref="G15"/>
    </sheetView>
  </sheetViews>
  <sheetFormatPr baseColWidth="10" defaultRowHeight="15" x14ac:dyDescent="0.25"/>
  <cols>
    <col min="4" max="4" width="18.5703125" customWidth="1"/>
    <col min="5" max="5" width="15.85546875" customWidth="1"/>
    <col min="6" max="6" width="14.7109375" customWidth="1"/>
    <col min="7" max="8" width="12.7109375" customWidth="1"/>
    <col min="9" max="9" width="18" customWidth="1"/>
    <col min="10" max="10" width="36.140625" customWidth="1"/>
    <col min="11" max="11" width="11.42578125" hidden="1" customWidth="1"/>
    <col min="12" max="12" width="21.28515625" customWidth="1"/>
    <col min="13" max="13" width="18.85546875" customWidth="1"/>
  </cols>
  <sheetData>
    <row r="1" spans="1:14" ht="15.75" thickBot="1" x14ac:dyDescent="0.3">
      <c r="A1" s="20"/>
      <c r="B1" s="20"/>
      <c r="C1" s="20"/>
      <c r="D1" s="21" t="s">
        <v>13</v>
      </c>
      <c r="E1" s="22"/>
      <c r="F1" s="22"/>
      <c r="G1" s="22"/>
      <c r="H1" s="22"/>
      <c r="I1" s="22"/>
      <c r="J1" s="25" t="s">
        <v>19</v>
      </c>
      <c r="K1" s="1"/>
    </row>
    <row r="2" spans="1:14" ht="18.75" x14ac:dyDescent="0.3">
      <c r="A2" s="20"/>
      <c r="B2" s="20"/>
      <c r="C2" s="20"/>
      <c r="D2" s="22"/>
      <c r="E2" s="22"/>
      <c r="F2" s="22"/>
      <c r="G2" s="22"/>
      <c r="H2" s="22"/>
      <c r="I2" s="22"/>
      <c r="J2" s="25"/>
      <c r="K2" s="1"/>
      <c r="L2" s="23" t="s">
        <v>9</v>
      </c>
      <c r="M2" s="24"/>
      <c r="N2" s="1"/>
    </row>
    <row r="3" spans="1:14" x14ac:dyDescent="0.25">
      <c r="A3" s="20"/>
      <c r="B3" s="20"/>
      <c r="C3" s="20"/>
      <c r="D3" s="22"/>
      <c r="E3" s="22"/>
      <c r="F3" s="22"/>
      <c r="G3" s="22"/>
      <c r="H3" s="22"/>
      <c r="I3" s="22"/>
      <c r="J3" s="25" t="s">
        <v>20</v>
      </c>
      <c r="K3" s="1"/>
      <c r="L3" s="4" t="s">
        <v>10</v>
      </c>
      <c r="M3" s="10">
        <f>SUM(H7:H8)</f>
        <v>30</v>
      </c>
    </row>
    <row r="4" spans="1:14" x14ac:dyDescent="0.25">
      <c r="A4" s="20"/>
      <c r="B4" s="20"/>
      <c r="C4" s="20"/>
      <c r="D4" s="22"/>
      <c r="E4" s="22"/>
      <c r="F4" s="22"/>
      <c r="G4" s="22"/>
      <c r="H4" s="22"/>
      <c r="I4" s="22"/>
      <c r="J4" s="25"/>
      <c r="K4" s="1"/>
      <c r="L4" s="4" t="s">
        <v>7</v>
      </c>
      <c r="M4" s="5">
        <f>SUM(I7:I8)</f>
        <v>90000</v>
      </c>
    </row>
    <row r="5" spans="1:14" ht="15.75" thickBot="1" x14ac:dyDescent="0.3">
      <c r="J5" s="1"/>
      <c r="K5" s="1"/>
      <c r="L5" s="8" t="s">
        <v>11</v>
      </c>
      <c r="M5" s="9">
        <f>(M4*19%)</f>
        <v>17100</v>
      </c>
    </row>
    <row r="6" spans="1:14" ht="15.75" thickBot="1" x14ac:dyDescent="0.3">
      <c r="A6" s="13" t="s">
        <v>0</v>
      </c>
      <c r="B6" s="14" t="s">
        <v>1</v>
      </c>
      <c r="C6" s="14" t="s">
        <v>2</v>
      </c>
      <c r="D6" s="14" t="s">
        <v>6</v>
      </c>
      <c r="E6" s="14" t="s">
        <v>8</v>
      </c>
      <c r="F6" s="14" t="s">
        <v>3</v>
      </c>
      <c r="G6" s="14" t="s">
        <v>4</v>
      </c>
      <c r="H6" s="14" t="s">
        <v>10</v>
      </c>
      <c r="I6" s="14" t="s">
        <v>7</v>
      </c>
      <c r="J6" s="15" t="s">
        <v>5</v>
      </c>
      <c r="L6" s="6" t="s">
        <v>12</v>
      </c>
      <c r="M6" s="7">
        <f>(M4+M5)</f>
        <v>107100</v>
      </c>
    </row>
    <row r="7" spans="1:14" x14ac:dyDescent="0.25">
      <c r="A7" s="11">
        <v>43564</v>
      </c>
      <c r="B7" s="12">
        <v>15027</v>
      </c>
      <c r="C7" s="12" t="s">
        <v>14</v>
      </c>
      <c r="D7" s="12" t="s">
        <v>18</v>
      </c>
      <c r="E7" s="18">
        <v>3000</v>
      </c>
      <c r="F7" s="12">
        <v>15</v>
      </c>
      <c r="G7" s="12">
        <v>1</v>
      </c>
      <c r="H7" s="12">
        <f>(F7*G7)</f>
        <v>15</v>
      </c>
      <c r="I7" s="16">
        <f>(E7*H7)</f>
        <v>45000</v>
      </c>
      <c r="J7" s="12" t="s">
        <v>15</v>
      </c>
    </row>
    <row r="8" spans="1:14" x14ac:dyDescent="0.25">
      <c r="A8" s="3">
        <v>43572</v>
      </c>
      <c r="B8" s="2">
        <v>14976</v>
      </c>
      <c r="C8" s="2" t="s">
        <v>16</v>
      </c>
      <c r="D8" s="2" t="s">
        <v>18</v>
      </c>
      <c r="E8" s="19">
        <v>3000</v>
      </c>
      <c r="F8" s="2">
        <v>15</v>
      </c>
      <c r="G8" s="2">
        <v>1</v>
      </c>
      <c r="H8" s="2">
        <f>(F8*G8)</f>
        <v>15</v>
      </c>
      <c r="I8" s="17">
        <f t="shared" ref="I8" si="0">(E8*H8)</f>
        <v>45000</v>
      </c>
      <c r="J8" s="2" t="s">
        <v>17</v>
      </c>
    </row>
  </sheetData>
  <mergeCells count="5">
    <mergeCell ref="A1:C4"/>
    <mergeCell ref="D1:I4"/>
    <mergeCell ref="L2:M2"/>
    <mergeCell ref="J1:J2"/>
    <mergeCell ref="J3:J4"/>
  </mergeCells>
  <pageMargins left="0.7" right="0.7" top="0.75" bottom="0.75" header="0.3" footer="0.3"/>
  <pageSetup paperSize="9" scale="5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172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Hugo Rojas</cp:lastModifiedBy>
  <cp:lastPrinted>2019-07-09T14:31:58Z</cp:lastPrinted>
  <dcterms:created xsi:type="dcterms:W3CDTF">2019-07-03T17:49:38Z</dcterms:created>
  <dcterms:modified xsi:type="dcterms:W3CDTF">2021-09-09T18:24:11Z</dcterms:modified>
</cp:coreProperties>
</file>